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Eucalanus AUT m2\"/>
    </mc:Choice>
  </mc:AlternateContent>
  <xr:revisionPtr revIDLastSave="0" documentId="13_ncr:1_{0F28076B-DC41-4586-A6B0-37FAB1015C21}" xr6:coauthVersionLast="47" xr6:coauthVersionMax="47" xr10:uidLastSave="{00000000-0000-0000-0000-000000000000}"/>
  <bookViews>
    <workbookView xWindow="2205" yWindow="2205" windowWidth="26520" windowHeight="13005" xr2:uid="{00000000-000D-0000-FFFF-FFFF00000000}"/>
  </bookViews>
  <sheets>
    <sheet name="Histogram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5" i="2" l="1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M57" i="2"/>
  <c r="L57" i="2"/>
  <c r="I57" i="2"/>
  <c r="H57" i="2"/>
  <c r="G57" i="2"/>
  <c r="D57" i="2"/>
  <c r="D56" i="2"/>
  <c r="M55" i="2"/>
  <c r="L55" i="2"/>
  <c r="K55" i="2"/>
  <c r="I55" i="2"/>
  <c r="H55" i="2"/>
  <c r="G55" i="2"/>
  <c r="D55" i="2"/>
  <c r="M54" i="2"/>
  <c r="L54" i="2"/>
  <c r="K54" i="2"/>
  <c r="I54" i="2"/>
  <c r="H54" i="2"/>
  <c r="G54" i="2"/>
  <c r="D54" i="2"/>
  <c r="M53" i="2"/>
  <c r="L53" i="2"/>
  <c r="K53" i="2"/>
  <c r="I53" i="2"/>
  <c r="H53" i="2"/>
  <c r="G53" i="2"/>
  <c r="D53" i="2"/>
  <c r="M52" i="2"/>
  <c r="L52" i="2"/>
  <c r="K52" i="2"/>
  <c r="I52" i="2"/>
  <c r="H52" i="2"/>
  <c r="G52" i="2"/>
  <c r="D52" i="2"/>
  <c r="M51" i="2"/>
  <c r="L51" i="2"/>
  <c r="K51" i="2"/>
  <c r="I51" i="2"/>
  <c r="H51" i="2"/>
  <c r="G51" i="2"/>
  <c r="D51" i="2"/>
  <c r="M50" i="2"/>
  <c r="L50" i="2"/>
  <c r="K50" i="2"/>
  <c r="I50" i="2"/>
  <c r="H50" i="2"/>
  <c r="G50" i="2"/>
  <c r="D50" i="2"/>
  <c r="M49" i="2"/>
  <c r="L49" i="2"/>
  <c r="K49" i="2"/>
  <c r="I49" i="2"/>
  <c r="H49" i="2"/>
  <c r="G49" i="2"/>
  <c r="D49" i="2"/>
  <c r="M48" i="2"/>
  <c r="L48" i="2"/>
  <c r="K48" i="2"/>
  <c r="I48" i="2"/>
  <c r="H48" i="2"/>
  <c r="G48" i="2"/>
  <c r="D48" i="2"/>
  <c r="M47" i="2"/>
  <c r="L47" i="2"/>
  <c r="K47" i="2"/>
  <c r="I47" i="2"/>
  <c r="H47" i="2"/>
  <c r="G47" i="2"/>
  <c r="D47" i="2"/>
  <c r="M46" i="2"/>
  <c r="L46" i="2"/>
  <c r="K46" i="2"/>
  <c r="I46" i="2"/>
  <c r="H46" i="2"/>
  <c r="G46" i="2"/>
  <c r="D46" i="2"/>
  <c r="M45" i="2"/>
  <c r="L45" i="2"/>
  <c r="K45" i="2"/>
  <c r="I45" i="2"/>
  <c r="H45" i="2"/>
  <c r="G45" i="2"/>
  <c r="D45" i="2"/>
  <c r="M44" i="2"/>
  <c r="L44" i="2"/>
  <c r="K44" i="2"/>
  <c r="I44" i="2"/>
  <c r="H44" i="2"/>
  <c r="G44" i="2"/>
  <c r="D44" i="2"/>
  <c r="M43" i="2"/>
  <c r="L43" i="2"/>
  <c r="K43" i="2"/>
  <c r="I43" i="2"/>
  <c r="H43" i="2"/>
  <c r="G43" i="2"/>
  <c r="D43" i="2"/>
  <c r="M42" i="2"/>
  <c r="L42" i="2"/>
  <c r="K42" i="2"/>
  <c r="I42" i="2"/>
  <c r="H42" i="2"/>
  <c r="G42" i="2"/>
  <c r="D42" i="2"/>
  <c r="M41" i="2"/>
  <c r="L41" i="2"/>
  <c r="K41" i="2"/>
  <c r="I41" i="2"/>
  <c r="H41" i="2"/>
  <c r="G41" i="2"/>
  <c r="D41" i="2"/>
  <c r="M40" i="2"/>
  <c r="L40" i="2"/>
  <c r="K40" i="2"/>
  <c r="I40" i="2"/>
  <c r="H40" i="2"/>
  <c r="G40" i="2"/>
  <c r="D40" i="2"/>
  <c r="M39" i="2"/>
  <c r="L39" i="2"/>
  <c r="K39" i="2"/>
  <c r="I39" i="2"/>
  <c r="H39" i="2"/>
  <c r="G39" i="2"/>
  <c r="D39" i="2"/>
  <c r="M38" i="2"/>
  <c r="L38" i="2"/>
  <c r="K38" i="2"/>
  <c r="I38" i="2"/>
  <c r="H38" i="2"/>
  <c r="G38" i="2"/>
  <c r="D38" i="2"/>
  <c r="M37" i="2"/>
  <c r="L37" i="2"/>
  <c r="K37" i="2"/>
  <c r="I37" i="2"/>
  <c r="H37" i="2"/>
  <c r="G37" i="2"/>
  <c r="D37" i="2"/>
  <c r="M36" i="2"/>
  <c r="L36" i="2"/>
  <c r="K36" i="2"/>
  <c r="I36" i="2"/>
  <c r="H36" i="2"/>
  <c r="G36" i="2"/>
  <c r="D36" i="2"/>
  <c r="M35" i="2"/>
  <c r="L35" i="2"/>
  <c r="K35" i="2"/>
  <c r="I35" i="2"/>
  <c r="H35" i="2"/>
  <c r="G35" i="2"/>
  <c r="D35" i="2"/>
  <c r="M34" i="2"/>
  <c r="L34" i="2"/>
  <c r="K34" i="2"/>
  <c r="I34" i="2"/>
  <c r="H34" i="2"/>
  <c r="G34" i="2"/>
  <c r="D34" i="2"/>
  <c r="M33" i="2"/>
  <c r="L33" i="2"/>
  <c r="K33" i="2"/>
  <c r="I33" i="2"/>
  <c r="H33" i="2"/>
  <c r="G33" i="2"/>
  <c r="D33" i="2"/>
  <c r="M32" i="2"/>
  <c r="L32" i="2"/>
  <c r="K32" i="2"/>
  <c r="I32" i="2"/>
  <c r="H32" i="2"/>
  <c r="G32" i="2"/>
  <c r="D32" i="2"/>
  <c r="M31" i="2"/>
  <c r="L31" i="2"/>
  <c r="K31" i="2"/>
  <c r="I31" i="2"/>
  <c r="H31" i="2"/>
  <c r="G31" i="2"/>
  <c r="D31" i="2"/>
  <c r="M30" i="2"/>
  <c r="L30" i="2"/>
  <c r="K30" i="2"/>
  <c r="I30" i="2"/>
  <c r="H30" i="2"/>
  <c r="G30" i="2"/>
  <c r="D30" i="2"/>
  <c r="M29" i="2"/>
  <c r="L29" i="2"/>
  <c r="K29" i="2"/>
  <c r="I29" i="2"/>
  <c r="H29" i="2"/>
  <c r="G29" i="2"/>
  <c r="D29" i="2"/>
  <c r="M28" i="2"/>
  <c r="L28" i="2"/>
  <c r="K28" i="2"/>
  <c r="I28" i="2"/>
  <c r="H28" i="2"/>
  <c r="G28" i="2"/>
  <c r="D28" i="2"/>
  <c r="M27" i="2"/>
  <c r="L27" i="2"/>
  <c r="K27" i="2"/>
  <c r="I27" i="2"/>
  <c r="H27" i="2"/>
  <c r="G27" i="2"/>
  <c r="D27" i="2"/>
  <c r="M26" i="2"/>
  <c r="L26" i="2"/>
  <c r="K26" i="2"/>
  <c r="I26" i="2"/>
  <c r="H26" i="2"/>
  <c r="G26" i="2"/>
  <c r="D26" i="2"/>
  <c r="M25" i="2"/>
  <c r="L25" i="2"/>
  <c r="K25" i="2"/>
  <c r="I25" i="2"/>
  <c r="H25" i="2"/>
  <c r="G25" i="2"/>
  <c r="D25" i="2"/>
  <c r="M24" i="2"/>
  <c r="L24" i="2"/>
  <c r="K24" i="2"/>
  <c r="I24" i="2"/>
  <c r="H24" i="2"/>
  <c r="G24" i="2"/>
  <c r="D24" i="2"/>
  <c r="M23" i="2"/>
  <c r="L23" i="2"/>
  <c r="K23" i="2"/>
  <c r="I23" i="2"/>
  <c r="H23" i="2"/>
  <c r="G23" i="2"/>
  <c r="D23" i="2"/>
  <c r="M22" i="2"/>
  <c r="L22" i="2"/>
  <c r="K22" i="2"/>
  <c r="I22" i="2"/>
  <c r="H22" i="2"/>
  <c r="G22" i="2"/>
  <c r="D22" i="2"/>
  <c r="M21" i="2"/>
  <c r="L21" i="2"/>
  <c r="K21" i="2"/>
  <c r="I21" i="2"/>
  <c r="H21" i="2"/>
  <c r="G21" i="2"/>
  <c r="D21" i="2"/>
  <c r="M20" i="2"/>
  <c r="L20" i="2"/>
  <c r="K20" i="2"/>
  <c r="I20" i="2"/>
  <c r="H20" i="2"/>
  <c r="G20" i="2"/>
  <c r="D20" i="2"/>
  <c r="M19" i="2"/>
  <c r="L19" i="2"/>
  <c r="K19" i="2"/>
  <c r="I19" i="2"/>
  <c r="H19" i="2"/>
  <c r="G19" i="2"/>
  <c r="D19" i="2"/>
  <c r="M18" i="2"/>
  <c r="L18" i="2"/>
  <c r="K18" i="2"/>
  <c r="I18" i="2"/>
  <c r="H18" i="2"/>
  <c r="G18" i="2"/>
  <c r="D18" i="2"/>
  <c r="M17" i="2"/>
  <c r="L17" i="2"/>
  <c r="K17" i="2"/>
  <c r="I17" i="2"/>
  <c r="H17" i="2"/>
  <c r="G17" i="2"/>
  <c r="D17" i="2"/>
  <c r="M16" i="2"/>
  <c r="L16" i="2"/>
  <c r="K16" i="2"/>
  <c r="I16" i="2"/>
  <c r="H16" i="2"/>
  <c r="G16" i="2"/>
  <c r="D16" i="2"/>
  <c r="M15" i="2"/>
  <c r="L15" i="2"/>
  <c r="K15" i="2"/>
  <c r="I15" i="2"/>
  <c r="H15" i="2"/>
  <c r="G15" i="2"/>
  <c r="D15" i="2"/>
  <c r="M14" i="2"/>
  <c r="L14" i="2"/>
  <c r="K14" i="2"/>
  <c r="I14" i="2"/>
  <c r="H14" i="2"/>
  <c r="G14" i="2"/>
  <c r="D14" i="2"/>
  <c r="M13" i="2"/>
  <c r="L13" i="2"/>
  <c r="K13" i="2"/>
  <c r="I13" i="2"/>
  <c r="H13" i="2"/>
  <c r="G13" i="2"/>
  <c r="D13" i="2"/>
  <c r="M12" i="2"/>
  <c r="L12" i="2"/>
  <c r="K12" i="2"/>
  <c r="I12" i="2"/>
  <c r="H12" i="2"/>
  <c r="G12" i="2"/>
  <c r="D12" i="2"/>
  <c r="M11" i="2"/>
  <c r="L11" i="2"/>
  <c r="K11" i="2"/>
  <c r="I11" i="2"/>
  <c r="H11" i="2"/>
  <c r="G11" i="2"/>
  <c r="D11" i="2"/>
  <c r="M10" i="2"/>
  <c r="L10" i="2"/>
  <c r="K10" i="2"/>
  <c r="I10" i="2"/>
  <c r="H10" i="2"/>
  <c r="G10" i="2"/>
  <c r="D10" i="2"/>
  <c r="M9" i="2"/>
  <c r="L9" i="2"/>
  <c r="K9" i="2"/>
  <c r="I9" i="2"/>
  <c r="H9" i="2"/>
  <c r="G9" i="2"/>
  <c r="D9" i="2"/>
  <c r="M8" i="2"/>
  <c r="L8" i="2"/>
  <c r="K8" i="2"/>
  <c r="I8" i="2"/>
  <c r="H8" i="2"/>
  <c r="G8" i="2"/>
  <c r="D8" i="2"/>
  <c r="M7" i="2"/>
  <c r="L7" i="2"/>
  <c r="K7" i="2"/>
  <c r="I7" i="2"/>
  <c r="H7" i="2"/>
  <c r="G7" i="2"/>
  <c r="D7" i="2"/>
  <c r="M6" i="2"/>
  <c r="L6" i="2"/>
  <c r="K6" i="2"/>
  <c r="I6" i="2"/>
  <c r="H6" i="2"/>
  <c r="G6" i="2"/>
  <c r="D6" i="2"/>
  <c r="M5" i="2"/>
  <c r="L5" i="2"/>
  <c r="K5" i="2"/>
  <c r="I5" i="2"/>
  <c r="H5" i="2"/>
  <c r="G5" i="2"/>
  <c r="D5" i="2"/>
</calcChain>
</file>

<file path=xl/sharedStrings.xml><?xml version="1.0" encoding="utf-8"?>
<sst xmlns="http://schemas.openxmlformats.org/spreadsheetml/2006/main" count="19" uniqueCount="18">
  <si>
    <t>Filtered (m3)</t>
  </si>
  <si>
    <t>Abundance</t>
  </si>
  <si>
    <t>Biovolume</t>
  </si>
  <si>
    <t>X</t>
  </si>
  <si>
    <t>Y</t>
  </si>
  <si>
    <t>Volume</t>
  </si>
  <si>
    <t>ESD</t>
  </si>
  <si>
    <t>ESD*0.001</t>
  </si>
  <si>
    <t>size class</t>
  </si>
  <si>
    <t>count</t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</si>
  <si>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-3</t>
    </r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</si>
  <si>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-2</t>
    </r>
  </si>
  <si>
    <t>Ebv sum</t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</si>
  <si>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-3</t>
    </r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</si>
  <si>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-2</t>
    </r>
  </si>
  <si>
    <t>Sum</t>
  </si>
  <si>
    <t>Split factor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</si>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</sst>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charset val="128"/>
      <scheme val="minor"/>
    </font>
    <font>
      <sz val="11"/>
      <color theme="1"/>
      <name val="游ゴシック"/>
      <charset val="128"/>
      <scheme val="minor"/>
    </font>
    <font>
      <sz val="11"/>
      <color rgb="FFFF0000"/>
      <name val="游ゴシック"/>
      <charset val="128"/>
      <scheme val="minor"/>
    </font>
    <font>
      <b/>
      <sz val="11"/>
      <color theme="1"/>
      <name val="游ゴシック"/>
      <charset val="128"/>
      <scheme val="minor"/>
    </font>
    <font>
      <i/>
      <sz val="11"/>
      <color theme="1"/>
      <name val="游ゴシック"/>
      <charset val="128"/>
      <scheme val="minor"/>
    </font>
    <font>
      <sz val="11"/>
      <color rgb="FF0070C0"/>
      <name val="游ゴシック"/>
      <charset val="134"/>
      <scheme val="minor"/>
    </font>
    <font>
      <sz val="11"/>
      <color rgb="FFFF0000"/>
      <name val="游ゴシック"/>
      <charset val="134"/>
      <scheme val="minor"/>
    </font>
    <font>
      <vertAlign val="superscript"/>
      <sz val="11"/>
      <color theme="1"/>
      <name val="游ゴシック"/>
      <charset val="128"/>
      <scheme val="minor"/>
    </font>
    <font>
      <vertAlign val="superscript"/>
      <sz val="11"/>
      <color theme="1"/>
      <name val="游ゴシック"/>
      <charset val="134"/>
      <scheme val="minor"/>
    </font>
    <font>
      <sz val="6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1" fillId="2" borderId="1" xfId="0" applyFont="1" applyFill="1" applyBorder="1" applyAlignment="1"/>
    <xf numFmtId="0" fontId="0" fillId="3" borderId="1" xfId="0" applyFill="1" applyBorder="1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>
      <alignment vertical="center"/>
    </xf>
    <xf numFmtId="0" fontId="3" fillId="4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4" borderId="0" xfId="0" applyFont="1" applyFill="1" applyAlignment="1">
      <alignment horizontal="center" vertical="center"/>
    </xf>
  </cellXfs>
  <cellStyles count="2">
    <cellStyle name="標準" xfId="0" builtinId="0"/>
    <cellStyle name="標準 18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45"/>
  <sheetViews>
    <sheetView tabSelected="1" zoomScale="150" zoomScaleNormal="150" workbookViewId="0">
      <selection activeCell="B1" sqref="B1:D1"/>
    </sheetView>
  </sheetViews>
  <sheetFormatPr defaultColWidth="8.875" defaultRowHeight="18.75" x14ac:dyDescent="0.4"/>
  <cols>
    <col min="1" max="1" width="6.375" customWidth="1"/>
    <col min="2" max="2" width="14.375" customWidth="1"/>
    <col min="3" max="4" width="12.625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16</v>
      </c>
      <c r="C1" s="1" t="s">
        <v>0</v>
      </c>
      <c r="D1" s="2" t="s">
        <v>17</v>
      </c>
      <c r="E1" s="9"/>
      <c r="M1" s="15"/>
    </row>
    <row r="2" spans="2:13" x14ac:dyDescent="0.4">
      <c r="B2" s="3">
        <v>495.75</v>
      </c>
      <c r="C2" s="3">
        <v>1023.7</v>
      </c>
      <c r="D2" s="4">
        <v>100</v>
      </c>
      <c r="F2" s="16" t="s">
        <v>1</v>
      </c>
      <c r="G2" s="16"/>
      <c r="H2" s="16"/>
      <c r="I2" s="16"/>
      <c r="J2" s="5"/>
      <c r="K2" s="16" t="s">
        <v>2</v>
      </c>
      <c r="L2" s="16"/>
      <c r="M2" s="16"/>
    </row>
    <row r="3" spans="2:13" x14ac:dyDescent="0.4">
      <c r="B3" s="2"/>
      <c r="C3" s="2"/>
      <c r="D3" s="2"/>
      <c r="F3" s="10" t="s">
        <v>3</v>
      </c>
      <c r="G3" s="6"/>
      <c r="H3" s="17" t="s">
        <v>4</v>
      </c>
      <c r="I3" s="17"/>
      <c r="J3" s="14"/>
      <c r="L3" s="17" t="s">
        <v>4</v>
      </c>
      <c r="M3" s="17"/>
    </row>
    <row r="4" spans="2:13" ht="20.25" x14ac:dyDescent="0.4">
      <c r="B4" s="5" t="s">
        <v>5</v>
      </c>
      <c r="C4" s="6" t="s">
        <v>6</v>
      </c>
      <c r="D4" s="5" t="s">
        <v>7</v>
      </c>
      <c r="E4" s="11"/>
      <c r="F4" s="6" t="s">
        <v>8</v>
      </c>
      <c r="G4" s="6" t="s">
        <v>9</v>
      </c>
      <c r="H4" s="6" t="s">
        <v>10</v>
      </c>
      <c r="I4" s="6" t="s">
        <v>11</v>
      </c>
      <c r="J4" s="6"/>
      <c r="K4" s="6" t="s">
        <v>12</v>
      </c>
      <c r="L4" s="6" t="s">
        <v>13</v>
      </c>
      <c r="M4" s="6" t="s">
        <v>14</v>
      </c>
    </row>
    <row r="5" spans="2:13" x14ac:dyDescent="0.4">
      <c r="B5" s="7">
        <v>3380142811.10813</v>
      </c>
      <c r="C5" s="8">
        <v>1861.99628048711</v>
      </c>
      <c r="D5">
        <f t="shared" ref="D5:D36" si="0">C5*0.001</f>
        <v>1.86199628048711</v>
      </c>
      <c r="F5">
        <v>0</v>
      </c>
      <c r="G5" s="9">
        <f>COUNTIFS($D$5:$D$750,"&gt;"&amp;F5,$D$5:$D$750,"&lt;"&amp;F6)</f>
        <v>0</v>
      </c>
      <c r="H5">
        <f t="shared" ref="H5:H36" si="1">G5*$B$2/$C$2</f>
        <v>0</v>
      </c>
      <c r="I5">
        <f>H5*$D$2</f>
        <v>0</v>
      </c>
      <c r="K5">
        <f>SUMIFS($B$5:$B$750,$D$5:$D$750,"&gt;"&amp;F5,$D$5:$D$750,"&lt;"&amp;F6)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7">
        <v>2592300698.6205101</v>
      </c>
      <c r="C6" s="8">
        <v>1704.3636043352401</v>
      </c>
      <c r="D6">
        <f t="shared" si="0"/>
        <v>1.7043636043352399</v>
      </c>
      <c r="F6">
        <v>0.1</v>
      </c>
      <c r="G6" s="9">
        <f>COUNTIFS($D$5:$D$750,"&gt;"&amp;F6,$D$5:$D$750,"&lt;"&amp;F7)</f>
        <v>0</v>
      </c>
      <c r="H6">
        <f t="shared" si="1"/>
        <v>0</v>
      </c>
      <c r="I6">
        <f t="shared" ref="I6:I55" si="3">H6*$D$2</f>
        <v>0</v>
      </c>
      <c r="K6">
        <f>SUMIFS($B$5:$B$750,$D$5:$D$750,"&gt;"&amp;F6,$D$5:$D$750,"&lt;"&amp;F7)</f>
        <v>0</v>
      </c>
      <c r="L6">
        <f t="shared" si="2"/>
        <v>0</v>
      </c>
      <c r="M6">
        <f t="shared" ref="M6:M55" si="4">L6*$D$2</f>
        <v>0</v>
      </c>
    </row>
    <row r="7" spans="2:13" x14ac:dyDescent="0.4">
      <c r="B7" s="7">
        <v>219275599.09955701</v>
      </c>
      <c r="C7" s="8">
        <v>748.16472510152096</v>
      </c>
      <c r="D7">
        <f t="shared" si="0"/>
        <v>0.74816472510152099</v>
      </c>
      <c r="F7">
        <v>0.2</v>
      </c>
      <c r="G7" s="9">
        <f>COUNTIFS($D$5:$D$750,"&gt;"&amp;F7,$D$5:$D$750,"&lt;"&amp;F8)</f>
        <v>0</v>
      </c>
      <c r="H7">
        <f t="shared" si="1"/>
        <v>0</v>
      </c>
      <c r="I7">
        <f t="shared" si="3"/>
        <v>0</v>
      </c>
      <c r="K7">
        <f>SUMIFS($B$5:$B$750,$D$5:$D$750,"&gt;"&amp;F7,$D$5:$D$750,"&lt;"&amp;F8)</f>
        <v>0</v>
      </c>
      <c r="L7">
        <f t="shared" si="2"/>
        <v>0</v>
      </c>
      <c r="M7">
        <f t="shared" si="4"/>
        <v>0</v>
      </c>
    </row>
    <row r="8" spans="2:13" x14ac:dyDescent="0.4">
      <c r="B8" s="7">
        <v>11182318563.692101</v>
      </c>
      <c r="C8" s="8">
        <v>2774.4553884318998</v>
      </c>
      <c r="D8">
        <f t="shared" si="0"/>
        <v>2.7744553884319001</v>
      </c>
      <c r="F8">
        <v>0.3</v>
      </c>
      <c r="G8" s="9">
        <f>COUNTIFS($D$5:$D$750,"&gt;"&amp;F8,$D$5:$D$750,"&lt;"&amp;F9)</f>
        <v>1</v>
      </c>
      <c r="H8">
        <f t="shared" si="1"/>
        <v>0.48427273615317001</v>
      </c>
      <c r="I8">
        <f t="shared" si="3"/>
        <v>48.427273615316999</v>
      </c>
      <c r="K8">
        <f>SUMIFS($B$5:$B$750,$D$5:$D$750,"&gt;"&amp;F8,$D$5:$D$750,"&lt;"&amp;F9)</f>
        <v>17805227.8708473</v>
      </c>
      <c r="L8">
        <f t="shared" si="2"/>
        <v>8.6225864188458796E-3</v>
      </c>
      <c r="M8">
        <f t="shared" si="4"/>
        <v>0.86225864188458801</v>
      </c>
    </row>
    <row r="9" spans="2:13" x14ac:dyDescent="0.4">
      <c r="B9" s="7">
        <v>910381658.12777305</v>
      </c>
      <c r="C9" s="8">
        <v>1202.4719626463</v>
      </c>
      <c r="D9">
        <f t="shared" si="0"/>
        <v>1.2024719626463001</v>
      </c>
      <c r="F9">
        <v>0.4</v>
      </c>
      <c r="G9" s="9">
        <f>COUNTIFS($D$5:$D$750,"&gt;"&amp;F9,$D$5:$D$750,"&lt;"&amp;F10)</f>
        <v>0</v>
      </c>
      <c r="H9">
        <f t="shared" si="1"/>
        <v>0</v>
      </c>
      <c r="I9">
        <f t="shared" si="3"/>
        <v>0</v>
      </c>
      <c r="K9">
        <f>SUMIFS($B$5:$B$750,$D$5:$D$750,"&gt;"&amp;F9,$D$5:$D$750,"&lt;"&amp;F10)</f>
        <v>0</v>
      </c>
      <c r="L9">
        <f t="shared" si="2"/>
        <v>0</v>
      </c>
      <c r="M9">
        <f t="shared" si="4"/>
        <v>0</v>
      </c>
    </row>
    <row r="10" spans="2:13" x14ac:dyDescent="0.4">
      <c r="B10" s="7">
        <v>11322450758.8566</v>
      </c>
      <c r="C10" s="8">
        <v>2785.9967541082501</v>
      </c>
      <c r="D10">
        <f t="shared" si="0"/>
        <v>2.78599675410825</v>
      </c>
      <c r="F10">
        <v>0.5</v>
      </c>
      <c r="G10" s="9">
        <f t="shared" ref="G10:G25" si="5">COUNTIFS($D$5:$D$750,"&gt;"&amp;F10,$D$5:$D$750,"&lt;"&amp;F11)</f>
        <v>0</v>
      </c>
      <c r="H10">
        <f t="shared" si="1"/>
        <v>0</v>
      </c>
      <c r="I10">
        <f t="shared" si="3"/>
        <v>0</v>
      </c>
      <c r="K10">
        <f t="shared" ref="K10:K25" si="6">SUMIFS($B$5:$B$750,$D$5:$D$750,"&gt;"&amp;F10,$D$5:$D$750,"&lt;"&amp;F11)</f>
        <v>0</v>
      </c>
      <c r="L10">
        <f t="shared" si="2"/>
        <v>0</v>
      </c>
      <c r="M10">
        <f t="shared" si="4"/>
        <v>0</v>
      </c>
    </row>
    <row r="11" spans="2:13" x14ac:dyDescent="0.4">
      <c r="B11" s="7">
        <v>3851591509.86095</v>
      </c>
      <c r="C11" s="8">
        <v>1944.8250189666501</v>
      </c>
      <c r="D11">
        <f t="shared" si="0"/>
        <v>1.9448250189666501</v>
      </c>
      <c r="F11">
        <v>0.6</v>
      </c>
      <c r="G11" s="9">
        <f t="shared" si="5"/>
        <v>0</v>
      </c>
      <c r="H11">
        <f t="shared" si="1"/>
        <v>0</v>
      </c>
      <c r="I11">
        <f t="shared" si="3"/>
        <v>0</v>
      </c>
      <c r="K11">
        <f t="shared" si="6"/>
        <v>0</v>
      </c>
      <c r="L11">
        <f t="shared" si="2"/>
        <v>0</v>
      </c>
      <c r="M11">
        <f t="shared" si="4"/>
        <v>0</v>
      </c>
    </row>
    <row r="12" spans="2:13" x14ac:dyDescent="0.4">
      <c r="B12" s="7">
        <v>12290624500.8871</v>
      </c>
      <c r="C12" s="8">
        <v>2863.24454982827</v>
      </c>
      <c r="D12">
        <f t="shared" si="0"/>
        <v>2.8632445498282699</v>
      </c>
      <c r="F12">
        <v>0.7</v>
      </c>
      <c r="G12" s="9">
        <f t="shared" si="5"/>
        <v>1</v>
      </c>
      <c r="H12">
        <f t="shared" si="1"/>
        <v>0.48427273615317001</v>
      </c>
      <c r="I12">
        <f t="shared" si="3"/>
        <v>48.427273615316999</v>
      </c>
      <c r="K12">
        <f t="shared" si="6"/>
        <v>219275599.09955701</v>
      </c>
      <c r="L12">
        <f t="shared" si="2"/>
        <v>0.106189194347568</v>
      </c>
      <c r="M12">
        <f t="shared" si="4"/>
        <v>10.618919434756799</v>
      </c>
    </row>
    <row r="13" spans="2:13" x14ac:dyDescent="0.4">
      <c r="B13" s="7">
        <v>5014827706.4225502</v>
      </c>
      <c r="C13" s="8">
        <v>2123.66396618208</v>
      </c>
      <c r="D13">
        <f t="shared" si="0"/>
        <v>2.1236639661820802</v>
      </c>
      <c r="F13">
        <v>0.8</v>
      </c>
      <c r="G13" s="9">
        <f t="shared" si="5"/>
        <v>0</v>
      </c>
      <c r="H13">
        <f t="shared" si="1"/>
        <v>0</v>
      </c>
      <c r="I13">
        <f t="shared" si="3"/>
        <v>0</v>
      </c>
      <c r="K13">
        <f t="shared" si="6"/>
        <v>0</v>
      </c>
      <c r="L13">
        <f t="shared" si="2"/>
        <v>0</v>
      </c>
      <c r="M13">
        <f t="shared" si="4"/>
        <v>0</v>
      </c>
    </row>
    <row r="14" spans="2:13" x14ac:dyDescent="0.4">
      <c r="B14" s="7">
        <v>10143461206.2931</v>
      </c>
      <c r="C14" s="8">
        <v>2685.73102922512</v>
      </c>
      <c r="D14">
        <f t="shared" si="0"/>
        <v>2.6857310292251202</v>
      </c>
      <c r="F14">
        <v>0.9</v>
      </c>
      <c r="G14" s="9">
        <f t="shared" si="5"/>
        <v>1</v>
      </c>
      <c r="H14">
        <f t="shared" si="1"/>
        <v>0.48427273615317001</v>
      </c>
      <c r="I14">
        <f t="shared" si="3"/>
        <v>48.427273615316999</v>
      </c>
      <c r="K14">
        <f t="shared" si="6"/>
        <v>400835310.358455</v>
      </c>
      <c r="L14">
        <f t="shared" si="2"/>
        <v>0.19411361249409401</v>
      </c>
      <c r="M14">
        <f t="shared" si="4"/>
        <v>19.411361249409399</v>
      </c>
    </row>
    <row r="15" spans="2:13" x14ac:dyDescent="0.4">
      <c r="B15" s="7">
        <v>2875161161.2698998</v>
      </c>
      <c r="C15" s="8">
        <v>1764.22724100091</v>
      </c>
      <c r="D15">
        <f t="shared" si="0"/>
        <v>1.7642272410009101</v>
      </c>
      <c r="F15">
        <v>1</v>
      </c>
      <c r="G15" s="9">
        <f t="shared" si="5"/>
        <v>0</v>
      </c>
      <c r="H15">
        <f t="shared" si="1"/>
        <v>0</v>
      </c>
      <c r="I15">
        <f t="shared" si="3"/>
        <v>0</v>
      </c>
      <c r="K15">
        <f t="shared" si="6"/>
        <v>0</v>
      </c>
      <c r="L15">
        <f t="shared" si="2"/>
        <v>0</v>
      </c>
      <c r="M15">
        <f t="shared" si="4"/>
        <v>0</v>
      </c>
    </row>
    <row r="16" spans="2:13" x14ac:dyDescent="0.4">
      <c r="B16" s="7">
        <v>9671008245.8553791</v>
      </c>
      <c r="C16" s="8">
        <v>2643.3685003104702</v>
      </c>
      <c r="D16">
        <f t="shared" si="0"/>
        <v>2.6433685003104701</v>
      </c>
      <c r="F16">
        <v>1.1000000000000001</v>
      </c>
      <c r="G16" s="9">
        <f t="shared" si="5"/>
        <v>1</v>
      </c>
      <c r="H16">
        <f t="shared" si="1"/>
        <v>0.48427273615317001</v>
      </c>
      <c r="I16">
        <f t="shared" si="3"/>
        <v>48.427273615316999</v>
      </c>
      <c r="K16">
        <f t="shared" si="6"/>
        <v>874658527.50648606</v>
      </c>
      <c r="L16">
        <f t="shared" si="2"/>
        <v>0.42357327831526898</v>
      </c>
      <c r="M16">
        <f t="shared" si="4"/>
        <v>42.357327831526902</v>
      </c>
    </row>
    <row r="17" spans="2:13" x14ac:dyDescent="0.4">
      <c r="B17" s="7">
        <v>29013542710.368301</v>
      </c>
      <c r="C17" s="8">
        <v>3812.4197713202302</v>
      </c>
      <c r="D17">
        <f t="shared" si="0"/>
        <v>3.8124197713202301</v>
      </c>
      <c r="F17">
        <v>1.2</v>
      </c>
      <c r="G17" s="9">
        <f t="shared" si="5"/>
        <v>2</v>
      </c>
      <c r="H17">
        <f t="shared" si="1"/>
        <v>0.96854547230634003</v>
      </c>
      <c r="I17">
        <f t="shared" si="3"/>
        <v>96.854547230633997</v>
      </c>
      <c r="K17">
        <f t="shared" si="6"/>
        <v>1966066190.04439</v>
      </c>
      <c r="L17">
        <f t="shared" si="2"/>
        <v>0.952112253311034</v>
      </c>
      <c r="M17">
        <f t="shared" si="4"/>
        <v>95.211225331103407</v>
      </c>
    </row>
    <row r="18" spans="2:13" x14ac:dyDescent="0.4">
      <c r="B18" s="7">
        <v>4177323032.5790601</v>
      </c>
      <c r="C18" s="8">
        <v>1998.1732749056</v>
      </c>
      <c r="D18">
        <f t="shared" si="0"/>
        <v>1.9981732749056</v>
      </c>
      <c r="F18">
        <v>1.3</v>
      </c>
      <c r="G18" s="9">
        <f t="shared" si="5"/>
        <v>1</v>
      </c>
      <c r="H18">
        <f t="shared" si="1"/>
        <v>0.48427273615317001</v>
      </c>
      <c r="I18">
        <f t="shared" si="3"/>
        <v>48.427273615316999</v>
      </c>
      <c r="K18">
        <f t="shared" si="6"/>
        <v>1422411431.83605</v>
      </c>
      <c r="L18">
        <f t="shared" si="2"/>
        <v>0.68883507603078997</v>
      </c>
      <c r="M18">
        <f t="shared" si="4"/>
        <v>68.883507603078996</v>
      </c>
    </row>
    <row r="19" spans="2:13" x14ac:dyDescent="0.4">
      <c r="B19" s="7">
        <v>36933084280.188904</v>
      </c>
      <c r="C19" s="8">
        <v>4131.7970850968804</v>
      </c>
      <c r="D19">
        <f t="shared" si="0"/>
        <v>4.1317970850968804</v>
      </c>
      <c r="F19">
        <v>1.4</v>
      </c>
      <c r="G19" s="9">
        <f t="shared" si="5"/>
        <v>1</v>
      </c>
      <c r="H19">
        <f t="shared" si="1"/>
        <v>0.48427273615317001</v>
      </c>
      <c r="I19">
        <f t="shared" si="3"/>
        <v>48.427273615316999</v>
      </c>
      <c r="K19">
        <f t="shared" si="6"/>
        <v>1503653105.19016</v>
      </c>
      <c r="L19">
        <f t="shared" si="2"/>
        <v>0.72817820347564699</v>
      </c>
      <c r="M19">
        <f t="shared" si="4"/>
        <v>72.817820347564705</v>
      </c>
    </row>
    <row r="20" spans="2:13" x14ac:dyDescent="0.4">
      <c r="B20" s="7">
        <v>31834712164.6675</v>
      </c>
      <c r="C20" s="8">
        <v>3932.1864447584098</v>
      </c>
      <c r="D20">
        <f t="shared" si="0"/>
        <v>3.9321864447584098</v>
      </c>
      <c r="F20">
        <v>1.5</v>
      </c>
      <c r="G20" s="9">
        <f t="shared" si="5"/>
        <v>2</v>
      </c>
      <c r="H20">
        <f t="shared" si="1"/>
        <v>0.96854547230634003</v>
      </c>
      <c r="I20">
        <f t="shared" si="3"/>
        <v>96.854547230633997</v>
      </c>
      <c r="K20">
        <f t="shared" si="6"/>
        <v>4044352673.0840998</v>
      </c>
      <c r="L20">
        <f t="shared" si="2"/>
        <v>1.9585697349628299</v>
      </c>
      <c r="M20">
        <f t="shared" si="4"/>
        <v>195.85697349628299</v>
      </c>
    </row>
    <row r="21" spans="2:13" x14ac:dyDescent="0.4">
      <c r="B21" s="7">
        <v>6274838664.9917002</v>
      </c>
      <c r="C21" s="8">
        <v>2288.4142697982302</v>
      </c>
      <c r="D21">
        <f t="shared" si="0"/>
        <v>2.2884142697982299</v>
      </c>
      <c r="F21">
        <v>1.6</v>
      </c>
      <c r="G21" s="9">
        <f t="shared" si="5"/>
        <v>7</v>
      </c>
      <c r="H21">
        <f t="shared" si="1"/>
        <v>3.3899091530721899</v>
      </c>
      <c r="I21">
        <f t="shared" si="3"/>
        <v>338.99091530721898</v>
      </c>
      <c r="K21">
        <f t="shared" si="6"/>
        <v>16184085091.7031</v>
      </c>
      <c r="L21">
        <f t="shared" si="2"/>
        <v>7.8375111694947996</v>
      </c>
      <c r="M21">
        <f t="shared" si="4"/>
        <v>783.75111694947998</v>
      </c>
    </row>
    <row r="22" spans="2:13" x14ac:dyDescent="0.4">
      <c r="B22" s="7">
        <v>32739629260.733501</v>
      </c>
      <c r="C22" s="8">
        <v>3969.0969904661001</v>
      </c>
      <c r="D22">
        <f t="shared" si="0"/>
        <v>3.9690969904661002</v>
      </c>
      <c r="F22">
        <v>1.7</v>
      </c>
      <c r="G22" s="9">
        <f t="shared" si="5"/>
        <v>5</v>
      </c>
      <c r="H22">
        <f t="shared" si="1"/>
        <v>2.4213636807658498</v>
      </c>
      <c r="I22">
        <f t="shared" si="3"/>
        <v>242.136368076585</v>
      </c>
      <c r="K22">
        <f t="shared" si="6"/>
        <v>14133801222.7822</v>
      </c>
      <c r="L22">
        <f t="shared" si="2"/>
        <v>6.8446145904017301</v>
      </c>
      <c r="M22">
        <f t="shared" si="4"/>
        <v>684.46145904017396</v>
      </c>
    </row>
    <row r="23" spans="2:13" x14ac:dyDescent="0.4">
      <c r="B23" s="7">
        <v>32825023039.476299</v>
      </c>
      <c r="C23" s="8">
        <v>3972.5448195459799</v>
      </c>
      <c r="D23">
        <f t="shared" si="0"/>
        <v>3.97254481954598</v>
      </c>
      <c r="F23">
        <v>1.8</v>
      </c>
      <c r="G23" s="9">
        <f t="shared" si="5"/>
        <v>2</v>
      </c>
      <c r="H23">
        <f t="shared" si="1"/>
        <v>0.96854547230634003</v>
      </c>
      <c r="I23">
        <f t="shared" si="3"/>
        <v>96.854547230633997</v>
      </c>
      <c r="K23">
        <f t="shared" si="6"/>
        <v>6622754110.1168699</v>
      </c>
      <c r="L23">
        <f t="shared" si="2"/>
        <v>3.2072192537759499</v>
      </c>
      <c r="M23">
        <f t="shared" si="4"/>
        <v>320.72192537759503</v>
      </c>
    </row>
    <row r="24" spans="2:13" x14ac:dyDescent="0.4">
      <c r="B24" s="7">
        <v>34737286992.746101</v>
      </c>
      <c r="C24" s="8">
        <v>4048.2353988026498</v>
      </c>
      <c r="D24">
        <f t="shared" si="0"/>
        <v>4.0482353988026496</v>
      </c>
      <c r="F24">
        <v>1.9</v>
      </c>
      <c r="G24" s="9">
        <f t="shared" si="5"/>
        <v>5</v>
      </c>
      <c r="H24">
        <f t="shared" si="1"/>
        <v>2.4213636807658498</v>
      </c>
      <c r="I24">
        <f t="shared" si="3"/>
        <v>242.136368076585</v>
      </c>
      <c r="K24">
        <f t="shared" si="6"/>
        <v>19911074101.6036</v>
      </c>
      <c r="L24">
        <f t="shared" si="2"/>
        <v>9.6423903349320899</v>
      </c>
      <c r="M24">
        <f t="shared" si="4"/>
        <v>964.23903349320904</v>
      </c>
    </row>
    <row r="25" spans="2:13" x14ac:dyDescent="0.4">
      <c r="B25" s="7">
        <v>27837936528.167198</v>
      </c>
      <c r="C25" s="8">
        <v>3760.2161121264999</v>
      </c>
      <c r="D25">
        <f t="shared" si="0"/>
        <v>3.7602161121264999</v>
      </c>
      <c r="F25">
        <v>2</v>
      </c>
      <c r="G25" s="9">
        <f t="shared" si="5"/>
        <v>3</v>
      </c>
      <c r="H25">
        <f t="shared" si="1"/>
        <v>1.45281820845951</v>
      </c>
      <c r="I25">
        <f t="shared" si="3"/>
        <v>145.28182084595099</v>
      </c>
      <c r="K25">
        <f t="shared" si="6"/>
        <v>13587508585.2003</v>
      </c>
      <c r="L25">
        <f t="shared" si="2"/>
        <v>6.5800599600596303</v>
      </c>
      <c r="M25">
        <f t="shared" si="4"/>
        <v>658.00599600596297</v>
      </c>
    </row>
    <row r="26" spans="2:13" x14ac:dyDescent="0.4">
      <c r="B26" s="7">
        <v>27416992196.588699</v>
      </c>
      <c r="C26" s="8">
        <v>3741.1667171640402</v>
      </c>
      <c r="D26">
        <f t="shared" si="0"/>
        <v>3.7411667171640399</v>
      </c>
      <c r="F26">
        <v>2.1</v>
      </c>
      <c r="G26" s="9">
        <f t="shared" ref="G26:G54" si="7">COUNTIFS($D$5:$D$750,"&gt;"&amp;F26,$D$5:$D$750,"&lt;"&amp;F27)</f>
        <v>2</v>
      </c>
      <c r="H26">
        <f t="shared" si="1"/>
        <v>0.96854547230634003</v>
      </c>
      <c r="I26">
        <f t="shared" si="3"/>
        <v>96.854547230633997</v>
      </c>
      <c r="K26">
        <f t="shared" ref="K26:K54" si="8">SUMIFS($B$5:$B$750,$D$5:$D$750,"&gt;"&amp;F26,$D$5:$D$750,"&lt;"&amp;F27)</f>
        <v>10032985890.847799</v>
      </c>
      <c r="L26">
        <f t="shared" si="2"/>
        <v>4.8587015291470301</v>
      </c>
      <c r="M26">
        <f t="shared" si="4"/>
        <v>485.870152914703</v>
      </c>
    </row>
    <row r="27" spans="2:13" x14ac:dyDescent="0.4">
      <c r="B27" s="7">
        <v>33963012868.515701</v>
      </c>
      <c r="C27" s="8">
        <v>4017.931506893</v>
      </c>
      <c r="D27">
        <f t="shared" si="0"/>
        <v>4.0179315068930004</v>
      </c>
      <c r="F27">
        <v>2.2000000000000002</v>
      </c>
      <c r="G27" s="9">
        <f t="shared" si="7"/>
        <v>2</v>
      </c>
      <c r="H27">
        <f t="shared" si="1"/>
        <v>0.96854547230634003</v>
      </c>
      <c r="I27">
        <f t="shared" si="3"/>
        <v>96.854547230633997</v>
      </c>
      <c r="K27">
        <f t="shared" si="8"/>
        <v>11890742884.362</v>
      </c>
      <c r="L27">
        <f t="shared" si="2"/>
        <v>5.7583625915038104</v>
      </c>
      <c r="M27">
        <f t="shared" si="4"/>
        <v>575.83625915038101</v>
      </c>
    </row>
    <row r="28" spans="2:13" x14ac:dyDescent="0.4">
      <c r="B28" s="7">
        <v>21206711316.104599</v>
      </c>
      <c r="C28" s="8">
        <v>3434.1945977559299</v>
      </c>
      <c r="D28">
        <f t="shared" si="0"/>
        <v>3.4341945977559298</v>
      </c>
      <c r="F28">
        <v>2.2999999999999998</v>
      </c>
      <c r="G28" s="9">
        <f t="shared" si="7"/>
        <v>2</v>
      </c>
      <c r="H28">
        <f t="shared" si="1"/>
        <v>0.96854547230634003</v>
      </c>
      <c r="I28">
        <f t="shared" si="3"/>
        <v>96.854547230633997</v>
      </c>
      <c r="K28">
        <f t="shared" si="8"/>
        <v>13840029628.4158</v>
      </c>
      <c r="L28">
        <f t="shared" si="2"/>
        <v>6.7023490165938604</v>
      </c>
      <c r="M28">
        <f t="shared" si="4"/>
        <v>670.23490165938597</v>
      </c>
    </row>
    <row r="29" spans="2:13" x14ac:dyDescent="0.4">
      <c r="B29" s="7">
        <v>25801558587.521702</v>
      </c>
      <c r="C29" s="8">
        <v>3666.1967907825601</v>
      </c>
      <c r="D29">
        <f t="shared" si="0"/>
        <v>3.6661967907825601</v>
      </c>
      <c r="F29">
        <v>2.4</v>
      </c>
      <c r="G29" s="9">
        <f t="shared" si="7"/>
        <v>1</v>
      </c>
      <c r="H29">
        <f t="shared" si="1"/>
        <v>0.48427273615317001</v>
      </c>
      <c r="I29">
        <f t="shared" si="3"/>
        <v>48.427273615316999</v>
      </c>
      <c r="K29">
        <f t="shared" si="8"/>
        <v>7618792314.8413696</v>
      </c>
      <c r="L29">
        <f t="shared" si="2"/>
        <v>3.6895734004909699</v>
      </c>
      <c r="M29">
        <f t="shared" si="4"/>
        <v>368.95734004909701</v>
      </c>
    </row>
    <row r="30" spans="2:13" x14ac:dyDescent="0.4">
      <c r="B30" s="7">
        <v>4765049481.4391603</v>
      </c>
      <c r="C30" s="8">
        <v>2087.80338558418</v>
      </c>
      <c r="D30">
        <f t="shared" si="0"/>
        <v>2.0878033855841802</v>
      </c>
      <c r="F30">
        <v>2.5</v>
      </c>
      <c r="G30" s="9">
        <f t="shared" si="7"/>
        <v>4</v>
      </c>
      <c r="H30">
        <f t="shared" si="1"/>
        <v>1.9370909446126801</v>
      </c>
      <c r="I30">
        <f t="shared" si="3"/>
        <v>193.70909446126799</v>
      </c>
      <c r="K30">
        <f t="shared" si="8"/>
        <v>35541870835.729103</v>
      </c>
      <c r="L30">
        <f t="shared" si="2"/>
        <v>17.211959037621099</v>
      </c>
      <c r="M30">
        <f t="shared" si="4"/>
        <v>1721.19590376211</v>
      </c>
    </row>
    <row r="31" spans="2:13" x14ac:dyDescent="0.4">
      <c r="B31" s="7">
        <v>17805227.8708473</v>
      </c>
      <c r="C31" s="8">
        <v>323.97858525292799</v>
      </c>
      <c r="D31">
        <f t="shared" si="0"/>
        <v>0.323978585252928</v>
      </c>
      <c r="F31">
        <v>2.6</v>
      </c>
      <c r="G31" s="9">
        <f t="shared" si="7"/>
        <v>4</v>
      </c>
      <c r="H31">
        <f t="shared" si="1"/>
        <v>1.9370909446126801</v>
      </c>
      <c r="I31">
        <f t="shared" si="3"/>
        <v>193.70909446126799</v>
      </c>
      <c r="K31">
        <f t="shared" si="8"/>
        <v>40107245809.184303</v>
      </c>
      <c r="L31">
        <f t="shared" si="2"/>
        <v>19.422845667581502</v>
      </c>
      <c r="M31">
        <f t="shared" si="4"/>
        <v>1942.28456675815</v>
      </c>
    </row>
    <row r="32" spans="2:13" x14ac:dyDescent="0.4">
      <c r="B32" s="7">
        <v>18959697980.991199</v>
      </c>
      <c r="C32" s="8">
        <v>3308.3460562049399</v>
      </c>
      <c r="D32">
        <f t="shared" si="0"/>
        <v>3.30834605620494</v>
      </c>
      <c r="F32">
        <v>2.7</v>
      </c>
      <c r="G32" s="9">
        <f t="shared" si="7"/>
        <v>7</v>
      </c>
      <c r="H32">
        <f t="shared" si="1"/>
        <v>3.3899091530721899</v>
      </c>
      <c r="I32">
        <f t="shared" si="3"/>
        <v>338.99091530721898</v>
      </c>
      <c r="K32">
        <f t="shared" si="8"/>
        <v>77090108982.373398</v>
      </c>
      <c r="L32">
        <f t="shared" si="2"/>
        <v>37.33263800724</v>
      </c>
      <c r="M32">
        <f t="shared" si="4"/>
        <v>3733.2638007239998</v>
      </c>
    </row>
    <row r="33" spans="2:13" x14ac:dyDescent="0.4">
      <c r="B33" s="7">
        <v>13084005255.5112</v>
      </c>
      <c r="C33" s="8">
        <v>2923.5735842795102</v>
      </c>
      <c r="D33">
        <f t="shared" si="0"/>
        <v>2.9235735842795099</v>
      </c>
      <c r="F33">
        <v>2.8</v>
      </c>
      <c r="G33" s="9">
        <f t="shared" si="7"/>
        <v>3</v>
      </c>
      <c r="H33">
        <f t="shared" si="1"/>
        <v>1.45281820845951</v>
      </c>
      <c r="I33">
        <f t="shared" si="3"/>
        <v>145.28182084595099</v>
      </c>
      <c r="K33">
        <f t="shared" si="8"/>
        <v>36751438148.123901</v>
      </c>
      <c r="L33">
        <f t="shared" si="2"/>
        <v>17.797719509556</v>
      </c>
      <c r="M33">
        <f t="shared" si="4"/>
        <v>1779.7719509556</v>
      </c>
    </row>
    <row r="34" spans="2:13" x14ac:dyDescent="0.4">
      <c r="B34" s="7">
        <v>29546799453.518002</v>
      </c>
      <c r="C34" s="8">
        <v>3835.6350101703802</v>
      </c>
      <c r="D34">
        <f t="shared" si="0"/>
        <v>3.83563501017038</v>
      </c>
      <c r="F34">
        <v>2.9</v>
      </c>
      <c r="G34" s="9">
        <f t="shared" si="7"/>
        <v>8</v>
      </c>
      <c r="H34">
        <f t="shared" si="1"/>
        <v>3.8741818892253601</v>
      </c>
      <c r="I34">
        <f t="shared" si="3"/>
        <v>387.41818892253599</v>
      </c>
      <c r="K34">
        <f t="shared" si="8"/>
        <v>105442727541.37601</v>
      </c>
      <c r="L34">
        <f t="shared" si="2"/>
        <v>51.063038173915501</v>
      </c>
      <c r="M34">
        <f t="shared" si="4"/>
        <v>5106.3038173915502</v>
      </c>
    </row>
    <row r="35" spans="2:13" x14ac:dyDescent="0.4">
      <c r="B35" s="7">
        <v>13241500506.922501</v>
      </c>
      <c r="C35" s="8">
        <v>2935.2574097740298</v>
      </c>
      <c r="D35">
        <f t="shared" si="0"/>
        <v>2.9352574097740298</v>
      </c>
      <c r="F35">
        <v>3</v>
      </c>
      <c r="G35" s="9">
        <f t="shared" si="7"/>
        <v>4</v>
      </c>
      <c r="H35">
        <f t="shared" si="1"/>
        <v>1.9370909446126801</v>
      </c>
      <c r="I35">
        <f t="shared" si="3"/>
        <v>193.70909446126799</v>
      </c>
      <c r="K35">
        <f t="shared" si="8"/>
        <v>58430728861.342903</v>
      </c>
      <c r="L35">
        <f t="shared" si="2"/>
        <v>28.296408941106499</v>
      </c>
      <c r="M35">
        <f t="shared" si="4"/>
        <v>2829.6408941106502</v>
      </c>
    </row>
    <row r="36" spans="2:13" x14ac:dyDescent="0.4">
      <c r="B36" s="7">
        <v>18970815792.258598</v>
      </c>
      <c r="C36" s="8">
        <v>3308.9925921706599</v>
      </c>
      <c r="D36">
        <f t="shared" si="0"/>
        <v>3.30899259217066</v>
      </c>
      <c r="F36">
        <v>3.1</v>
      </c>
      <c r="G36" s="9">
        <f t="shared" si="7"/>
        <v>2</v>
      </c>
      <c r="H36">
        <f t="shared" si="1"/>
        <v>0.96854547230634003</v>
      </c>
      <c r="I36">
        <f t="shared" si="3"/>
        <v>96.854547230633997</v>
      </c>
      <c r="K36">
        <f t="shared" si="8"/>
        <v>32134233152.091499</v>
      </c>
      <c r="L36">
        <f t="shared" si="2"/>
        <v>15.561733012747199</v>
      </c>
      <c r="M36">
        <f t="shared" si="4"/>
        <v>1556.17330127472</v>
      </c>
    </row>
    <row r="37" spans="2:13" x14ac:dyDescent="0.4">
      <c r="B37" s="7">
        <v>17219176427.669601</v>
      </c>
      <c r="C37" s="8">
        <v>3203.8431863176502</v>
      </c>
      <c r="D37">
        <f t="shared" ref="D37:D68" si="9">C37*0.001</f>
        <v>3.2038431863176502</v>
      </c>
      <c r="F37">
        <v>3.2</v>
      </c>
      <c r="G37" s="9">
        <f t="shared" si="7"/>
        <v>2</v>
      </c>
      <c r="H37">
        <f t="shared" ref="H37:H55" si="10">G37*$B$2/$C$2</f>
        <v>0.96854547230634003</v>
      </c>
      <c r="I37">
        <f t="shared" si="3"/>
        <v>96.854547230633997</v>
      </c>
      <c r="K37">
        <f t="shared" si="8"/>
        <v>34765216375.726097</v>
      </c>
      <c r="L37">
        <f t="shared" ref="L37:L55" si="11">K37*$B$2/$C$2/10^9</f>
        <v>16.835846457229898</v>
      </c>
      <c r="M37">
        <f t="shared" si="4"/>
        <v>1683.58464572299</v>
      </c>
    </row>
    <row r="38" spans="2:13" x14ac:dyDescent="0.4">
      <c r="B38" s="7">
        <v>26093248665.663502</v>
      </c>
      <c r="C38" s="8">
        <v>3679.96066823501</v>
      </c>
      <c r="D38">
        <f t="shared" si="9"/>
        <v>3.6799606682350099</v>
      </c>
      <c r="F38">
        <v>3.3</v>
      </c>
      <c r="G38" s="9">
        <f t="shared" si="7"/>
        <v>3</v>
      </c>
      <c r="H38">
        <f t="shared" si="10"/>
        <v>1.45281820845951</v>
      </c>
      <c r="I38">
        <f t="shared" si="3"/>
        <v>145.28182084595099</v>
      </c>
      <c r="K38">
        <f t="shared" si="8"/>
        <v>57918319468.214897</v>
      </c>
      <c r="L38">
        <f t="shared" si="11"/>
        <v>28.048263042265798</v>
      </c>
      <c r="M38">
        <f t="shared" si="4"/>
        <v>2804.8263042265799</v>
      </c>
    </row>
    <row r="39" spans="2:13" x14ac:dyDescent="0.4">
      <c r="B39" s="7">
        <v>27336995199.2766</v>
      </c>
      <c r="C39" s="8">
        <v>3737.52452749444</v>
      </c>
      <c r="D39">
        <f t="shared" si="9"/>
        <v>3.7375245274944402</v>
      </c>
      <c r="F39">
        <v>3.4</v>
      </c>
      <c r="G39" s="9">
        <f t="shared" si="7"/>
        <v>2</v>
      </c>
      <c r="H39">
        <f t="shared" si="10"/>
        <v>0.96854547230634003</v>
      </c>
      <c r="I39">
        <f t="shared" si="3"/>
        <v>96.854547230633997</v>
      </c>
      <c r="K39">
        <f t="shared" si="8"/>
        <v>42388425074.7117</v>
      </c>
      <c r="L39">
        <f t="shared" si="11"/>
        <v>20.5275585921543</v>
      </c>
      <c r="M39">
        <f t="shared" si="4"/>
        <v>2052.7558592154301</v>
      </c>
    </row>
    <row r="40" spans="2:13" x14ac:dyDescent="0.4">
      <c r="B40" s="7">
        <v>9186037972.8602009</v>
      </c>
      <c r="C40" s="8">
        <v>2598.4231172823802</v>
      </c>
      <c r="D40">
        <f t="shared" si="9"/>
        <v>2.5984231172823802</v>
      </c>
      <c r="F40">
        <v>3.5</v>
      </c>
      <c r="G40" s="9">
        <f t="shared" si="7"/>
        <v>1</v>
      </c>
      <c r="H40">
        <f t="shared" si="10"/>
        <v>0.48427273615317001</v>
      </c>
      <c r="I40">
        <f t="shared" si="3"/>
        <v>48.427273615316999</v>
      </c>
      <c r="K40">
        <f t="shared" si="8"/>
        <v>23807414339.5681</v>
      </c>
      <c r="L40">
        <f t="shared" si="11"/>
        <v>11.529281682954799</v>
      </c>
      <c r="M40">
        <f t="shared" si="4"/>
        <v>1152.92816829548</v>
      </c>
    </row>
    <row r="41" spans="2:13" x14ac:dyDescent="0.4">
      <c r="B41" s="7">
        <v>19987805694.965</v>
      </c>
      <c r="C41" s="8">
        <v>3367.0960003658902</v>
      </c>
      <c r="D41">
        <f t="shared" si="9"/>
        <v>3.3670960003658799</v>
      </c>
      <c r="F41">
        <v>3.6</v>
      </c>
      <c r="G41" s="9">
        <f t="shared" si="7"/>
        <v>6</v>
      </c>
      <c r="H41">
        <f t="shared" si="10"/>
        <v>2.9056364169190201</v>
      </c>
      <c r="I41">
        <f t="shared" si="3"/>
        <v>290.56364169190198</v>
      </c>
      <c r="K41">
        <f t="shared" si="8"/>
        <v>155551333478.55701</v>
      </c>
      <c r="L41">
        <f t="shared" si="11"/>
        <v>75.329269875934997</v>
      </c>
      <c r="M41">
        <f t="shared" si="4"/>
        <v>7532.9269875934997</v>
      </c>
    </row>
    <row r="42" spans="2:13" x14ac:dyDescent="0.4">
      <c r="B42" s="7">
        <v>5018158184.4252796</v>
      </c>
      <c r="C42" s="8">
        <v>2124.1339890402</v>
      </c>
      <c r="D42">
        <f t="shared" si="9"/>
        <v>2.1241339890402</v>
      </c>
      <c r="F42">
        <v>3.7</v>
      </c>
      <c r="G42" s="9">
        <f t="shared" si="7"/>
        <v>4</v>
      </c>
      <c r="H42">
        <f t="shared" si="10"/>
        <v>1.9370909446126801</v>
      </c>
      <c r="I42">
        <f t="shared" si="3"/>
        <v>193.70909446126799</v>
      </c>
      <c r="K42">
        <f t="shared" si="8"/>
        <v>109802590832.231</v>
      </c>
      <c r="L42">
        <f t="shared" si="11"/>
        <v>53.1744010990313</v>
      </c>
      <c r="M42">
        <f t="shared" si="4"/>
        <v>5317.4401099031302</v>
      </c>
    </row>
    <row r="43" spans="2:13" x14ac:dyDescent="0.4">
      <c r="B43" s="7">
        <v>10211220999.8132</v>
      </c>
      <c r="C43" s="8">
        <v>2691.6981196066599</v>
      </c>
      <c r="D43">
        <f t="shared" si="9"/>
        <v>2.69169811960667</v>
      </c>
      <c r="F43">
        <v>3.8</v>
      </c>
      <c r="G43" s="9">
        <f t="shared" si="7"/>
        <v>5</v>
      </c>
      <c r="H43">
        <f t="shared" si="10"/>
        <v>2.4213636807658498</v>
      </c>
      <c r="I43">
        <f t="shared" si="3"/>
        <v>242.136368076585</v>
      </c>
      <c r="K43">
        <f t="shared" si="8"/>
        <v>148691797880.14801</v>
      </c>
      <c r="L43">
        <f t="shared" si="11"/>
        <v>72.0073838029532</v>
      </c>
      <c r="M43">
        <f t="shared" si="4"/>
        <v>7200.73838029532</v>
      </c>
    </row>
    <row r="44" spans="2:13" x14ac:dyDescent="0.4">
      <c r="B44" s="7">
        <v>8829530799.0458603</v>
      </c>
      <c r="C44" s="8">
        <v>2564.3639790227899</v>
      </c>
      <c r="D44">
        <f t="shared" si="9"/>
        <v>2.5643639790227901</v>
      </c>
      <c r="F44">
        <v>3.9</v>
      </c>
      <c r="G44" s="9">
        <f t="shared" si="7"/>
        <v>5</v>
      </c>
      <c r="H44">
        <f t="shared" si="10"/>
        <v>2.4213636807658498</v>
      </c>
      <c r="I44">
        <f t="shared" si="3"/>
        <v>242.136368076585</v>
      </c>
      <c r="K44">
        <f t="shared" si="8"/>
        <v>161488864108.61899</v>
      </c>
      <c r="L44">
        <f t="shared" si="11"/>
        <v>78.2046540801486</v>
      </c>
      <c r="M44">
        <f t="shared" si="4"/>
        <v>7820.4654080148603</v>
      </c>
    </row>
    <row r="45" spans="2:13" x14ac:dyDescent="0.4">
      <c r="B45" s="7">
        <v>25963519420.3941</v>
      </c>
      <c r="C45" s="8">
        <v>3673.8519120542501</v>
      </c>
      <c r="D45">
        <f t="shared" si="9"/>
        <v>3.6738519120542499</v>
      </c>
      <c r="F45">
        <v>4</v>
      </c>
      <c r="G45" s="9">
        <f t="shared" si="7"/>
        <v>3</v>
      </c>
      <c r="H45">
        <f t="shared" si="10"/>
        <v>1.45281820845951</v>
      </c>
      <c r="I45">
        <f t="shared" si="3"/>
        <v>145.28182084595099</v>
      </c>
      <c r="K45">
        <f t="shared" si="8"/>
        <v>103168597674.506</v>
      </c>
      <c r="L45">
        <f t="shared" si="11"/>
        <v>49.961739080918697</v>
      </c>
      <c r="M45">
        <f t="shared" si="4"/>
        <v>4996.1739080918696</v>
      </c>
    </row>
    <row r="46" spans="2:13" x14ac:dyDescent="0.4">
      <c r="B46" s="7">
        <v>2246733561.44595</v>
      </c>
      <c r="C46" s="8">
        <v>1624.9910879669001</v>
      </c>
      <c r="D46">
        <f t="shared" si="9"/>
        <v>1.6249910879669001</v>
      </c>
      <c r="F46">
        <v>4.0999999999999996</v>
      </c>
      <c r="G46" s="9">
        <f t="shared" si="7"/>
        <v>2</v>
      </c>
      <c r="H46">
        <f t="shared" si="10"/>
        <v>0.96854547230634003</v>
      </c>
      <c r="I46">
        <f t="shared" si="3"/>
        <v>96.854547230633997</v>
      </c>
      <c r="K46">
        <f t="shared" si="8"/>
        <v>73972661296.967194</v>
      </c>
      <c r="L46">
        <f t="shared" si="11"/>
        <v>35.822943086814</v>
      </c>
      <c r="M46">
        <f t="shared" si="4"/>
        <v>3582.2943086813998</v>
      </c>
    </row>
    <row r="47" spans="2:13" x14ac:dyDescent="0.4">
      <c r="B47" s="7">
        <v>6825211293.6662798</v>
      </c>
      <c r="C47" s="8">
        <v>2353.4546070493702</v>
      </c>
      <c r="D47">
        <f t="shared" si="9"/>
        <v>2.35345460704937</v>
      </c>
      <c r="F47">
        <v>4.2</v>
      </c>
      <c r="G47" s="9">
        <f t="shared" si="7"/>
        <v>2</v>
      </c>
      <c r="H47">
        <f t="shared" si="10"/>
        <v>0.96854547230634003</v>
      </c>
      <c r="I47">
        <f t="shared" si="3"/>
        <v>96.854547230633997</v>
      </c>
      <c r="K47">
        <f t="shared" si="8"/>
        <v>78723042861.775803</v>
      </c>
      <c r="L47">
        <f t="shared" si="11"/>
        <v>38.123423364975402</v>
      </c>
      <c r="M47">
        <f t="shared" si="4"/>
        <v>3812.3423364975401</v>
      </c>
    </row>
    <row r="48" spans="2:13" x14ac:dyDescent="0.4">
      <c r="B48" s="7">
        <v>26294651145.144199</v>
      </c>
      <c r="C48" s="8">
        <v>3689.40441959702</v>
      </c>
      <c r="D48">
        <f t="shared" si="9"/>
        <v>3.6894044195970199</v>
      </c>
      <c r="F48">
        <v>4.3</v>
      </c>
      <c r="G48" s="9">
        <f t="shared" si="7"/>
        <v>0</v>
      </c>
      <c r="H48">
        <f t="shared" si="10"/>
        <v>0</v>
      </c>
      <c r="I48">
        <f t="shared" si="3"/>
        <v>0</v>
      </c>
      <c r="K48">
        <f t="shared" si="8"/>
        <v>0</v>
      </c>
      <c r="L48">
        <f t="shared" si="11"/>
        <v>0</v>
      </c>
      <c r="M48">
        <f t="shared" si="4"/>
        <v>0</v>
      </c>
    </row>
    <row r="49" spans="2:13" x14ac:dyDescent="0.4">
      <c r="B49" s="7">
        <v>11197549164.676901</v>
      </c>
      <c r="C49" s="8">
        <v>2775.7144431431698</v>
      </c>
      <c r="D49">
        <f t="shared" si="9"/>
        <v>2.77571444314317</v>
      </c>
      <c r="F49">
        <v>4.4000000000000004</v>
      </c>
      <c r="G49" s="9">
        <f t="shared" si="7"/>
        <v>0</v>
      </c>
      <c r="H49">
        <f t="shared" si="10"/>
        <v>0</v>
      </c>
      <c r="I49">
        <f t="shared" si="3"/>
        <v>0</v>
      </c>
      <c r="K49">
        <f t="shared" si="8"/>
        <v>0</v>
      </c>
      <c r="L49">
        <f t="shared" si="11"/>
        <v>0</v>
      </c>
      <c r="M49">
        <f t="shared" si="4"/>
        <v>0</v>
      </c>
    </row>
    <row r="50" spans="2:13" x14ac:dyDescent="0.4">
      <c r="B50" s="7">
        <v>7618792314.8413696</v>
      </c>
      <c r="C50" s="8">
        <v>2441.3450820488601</v>
      </c>
      <c r="D50">
        <f t="shared" si="9"/>
        <v>2.4413450820488598</v>
      </c>
      <c r="F50">
        <v>4.5</v>
      </c>
      <c r="G50" s="9">
        <f t="shared" si="7"/>
        <v>0</v>
      </c>
      <c r="H50">
        <f t="shared" si="10"/>
        <v>0</v>
      </c>
      <c r="I50">
        <f t="shared" si="3"/>
        <v>0</v>
      </c>
      <c r="K50">
        <f t="shared" si="8"/>
        <v>0</v>
      </c>
      <c r="L50">
        <f t="shared" si="11"/>
        <v>0</v>
      </c>
      <c r="M50">
        <f t="shared" si="4"/>
        <v>0</v>
      </c>
    </row>
    <row r="51" spans="2:13" x14ac:dyDescent="0.4">
      <c r="B51" s="7">
        <v>2148809526.1909599</v>
      </c>
      <c r="C51" s="8">
        <v>1601.0310924545299</v>
      </c>
      <c r="D51">
        <f t="shared" si="9"/>
        <v>1.6010310924545299</v>
      </c>
      <c r="F51">
        <v>4.5999999999999996</v>
      </c>
      <c r="G51" s="9">
        <f t="shared" si="7"/>
        <v>0</v>
      </c>
      <c r="H51">
        <f t="shared" si="10"/>
        <v>0</v>
      </c>
      <c r="I51">
        <f t="shared" si="3"/>
        <v>0</v>
      </c>
      <c r="K51">
        <f t="shared" si="8"/>
        <v>0</v>
      </c>
      <c r="L51">
        <f t="shared" si="11"/>
        <v>0</v>
      </c>
      <c r="M51">
        <f t="shared" si="4"/>
        <v>0</v>
      </c>
    </row>
    <row r="52" spans="2:13" x14ac:dyDescent="0.4">
      <c r="B52" s="7">
        <v>12878899805.1012</v>
      </c>
      <c r="C52" s="8">
        <v>2908.2163657051301</v>
      </c>
      <c r="D52">
        <f t="shared" si="9"/>
        <v>2.9082163657051301</v>
      </c>
      <c r="F52">
        <v>4.7</v>
      </c>
      <c r="G52" s="9">
        <f t="shared" si="7"/>
        <v>0</v>
      </c>
      <c r="H52">
        <f t="shared" si="10"/>
        <v>0</v>
      </c>
      <c r="I52">
        <f t="shared" si="3"/>
        <v>0</v>
      </c>
      <c r="K52">
        <f t="shared" si="8"/>
        <v>0</v>
      </c>
      <c r="L52">
        <f t="shared" si="11"/>
        <v>0</v>
      </c>
      <c r="M52">
        <f t="shared" si="4"/>
        <v>0</v>
      </c>
    </row>
    <row r="53" spans="2:13" x14ac:dyDescent="0.4">
      <c r="B53" s="7">
        <v>14745110992.429199</v>
      </c>
      <c r="C53" s="8">
        <v>3042.4011360161098</v>
      </c>
      <c r="D53">
        <f t="shared" si="9"/>
        <v>3.0424011360161098</v>
      </c>
      <c r="F53">
        <v>4.8</v>
      </c>
      <c r="G53" s="9">
        <f t="shared" si="7"/>
        <v>0</v>
      </c>
      <c r="H53">
        <f t="shared" si="10"/>
        <v>0</v>
      </c>
      <c r="I53">
        <f t="shared" si="3"/>
        <v>0</v>
      </c>
      <c r="K53">
        <f t="shared" si="8"/>
        <v>0</v>
      </c>
      <c r="L53">
        <f t="shared" si="11"/>
        <v>0</v>
      </c>
      <c r="M53">
        <f t="shared" si="4"/>
        <v>0</v>
      </c>
    </row>
    <row r="54" spans="2:13" x14ac:dyDescent="0.4">
      <c r="B54" s="7">
        <v>31868190855.1073</v>
      </c>
      <c r="C54" s="8">
        <v>3933.56437808086</v>
      </c>
      <c r="D54">
        <f t="shared" si="9"/>
        <v>3.93356437808086</v>
      </c>
      <c r="F54">
        <v>4.9000000000000004</v>
      </c>
      <c r="G54" s="9">
        <f t="shared" si="7"/>
        <v>0</v>
      </c>
      <c r="H54">
        <f t="shared" si="10"/>
        <v>0</v>
      </c>
      <c r="I54">
        <f t="shared" si="3"/>
        <v>0</v>
      </c>
      <c r="K54">
        <f t="shared" si="8"/>
        <v>0</v>
      </c>
      <c r="L54">
        <f t="shared" si="11"/>
        <v>0</v>
      </c>
      <c r="M54">
        <f t="shared" si="4"/>
        <v>0</v>
      </c>
    </row>
    <row r="55" spans="2:13" x14ac:dyDescent="0.4">
      <c r="B55" s="7">
        <v>3954865151.0156999</v>
      </c>
      <c r="C55" s="8">
        <v>1962.05428586625</v>
      </c>
      <c r="D55">
        <f t="shared" si="9"/>
        <v>1.96205428586625</v>
      </c>
      <c r="F55">
        <v>5</v>
      </c>
      <c r="G55" s="9">
        <f>COUNTIFS($D$5:$D$750,"&gt;"&amp;F55,$D$5:$D$750,"&lt;"&amp;F57)</f>
        <v>0</v>
      </c>
      <c r="H55">
        <f t="shared" si="10"/>
        <v>0</v>
      </c>
      <c r="I55">
        <f t="shared" si="3"/>
        <v>0</v>
      </c>
      <c r="K55">
        <f>SUMIFS($B$5:$B$750,$D$5:$D$750,"&gt;"&amp;F55,$D$5:$D$750,"&lt;"&amp;F57)</f>
        <v>0</v>
      </c>
      <c r="L55">
        <f t="shared" si="11"/>
        <v>0</v>
      </c>
      <c r="M55">
        <f t="shared" si="4"/>
        <v>0</v>
      </c>
    </row>
    <row r="56" spans="2:13" x14ac:dyDescent="0.4">
      <c r="B56" s="7">
        <v>2410467527.29181</v>
      </c>
      <c r="C56" s="8">
        <v>1663.5437269832501</v>
      </c>
      <c r="D56">
        <f t="shared" si="9"/>
        <v>1.66354372698325</v>
      </c>
    </row>
    <row r="57" spans="2:13" x14ac:dyDescent="0.4">
      <c r="B57" s="7">
        <v>15986288687.741899</v>
      </c>
      <c r="C57" s="8">
        <v>3125.4772568981102</v>
      </c>
      <c r="D57">
        <f t="shared" si="9"/>
        <v>3.12547725689811</v>
      </c>
      <c r="F57" s="12" t="s">
        <v>15</v>
      </c>
      <c r="G57" s="13">
        <f>SUM(G5:G55)</f>
        <v>106</v>
      </c>
      <c r="H57" s="13">
        <f>SUM(H5:H55)</f>
        <v>51.332910032236001</v>
      </c>
      <c r="I57" s="13">
        <f>SUM(I5:I55)</f>
        <v>5133.2910032235995</v>
      </c>
      <c r="J57" s="13"/>
      <c r="K57" s="13"/>
      <c r="L57" s="13">
        <f t="shared" ref="L57:M57" si="12">SUM(L5:L55)</f>
        <v>726.43208230090499</v>
      </c>
      <c r="M57" s="13">
        <f t="shared" si="12"/>
        <v>72643.208230090502</v>
      </c>
    </row>
    <row r="58" spans="2:13" x14ac:dyDescent="0.4">
      <c r="B58" s="7">
        <v>23807414339.5681</v>
      </c>
      <c r="C58" s="8">
        <v>3569.20261656089</v>
      </c>
      <c r="D58">
        <f t="shared" si="9"/>
        <v>3.5692026165608901</v>
      </c>
    </row>
    <row r="59" spans="2:13" x14ac:dyDescent="0.4">
      <c r="B59" s="7">
        <v>30978433906.6777</v>
      </c>
      <c r="C59" s="8">
        <v>3896.6100418721899</v>
      </c>
      <c r="D59">
        <f t="shared" si="9"/>
        <v>3.8966100418721901</v>
      </c>
    </row>
    <row r="60" spans="2:13" x14ac:dyDescent="0.4">
      <c r="B60" s="7">
        <v>11150636219.618099</v>
      </c>
      <c r="C60" s="8">
        <v>2771.8326647048598</v>
      </c>
      <c r="D60">
        <f t="shared" si="9"/>
        <v>2.7718326647048599</v>
      </c>
    </row>
    <row r="61" spans="2:13" x14ac:dyDescent="0.4">
      <c r="B61" s="7">
        <v>9053643242.58848</v>
      </c>
      <c r="C61" s="8">
        <v>2585.8793118469198</v>
      </c>
      <c r="D61">
        <f t="shared" si="9"/>
        <v>2.5858793118469201</v>
      </c>
    </row>
    <row r="62" spans="2:13" x14ac:dyDescent="0.4">
      <c r="B62" s="7">
        <v>14192485338.1367</v>
      </c>
      <c r="C62" s="8">
        <v>3003.90788341592</v>
      </c>
      <c r="D62">
        <f t="shared" si="9"/>
        <v>3.0039078834159199</v>
      </c>
    </row>
    <row r="63" spans="2:13" x14ac:dyDescent="0.4">
      <c r="B63" s="7">
        <v>13356736157.8682</v>
      </c>
      <c r="C63" s="8">
        <v>2943.7476310010802</v>
      </c>
      <c r="D63">
        <f t="shared" si="9"/>
        <v>2.9437476310010799</v>
      </c>
    </row>
    <row r="64" spans="2:13" x14ac:dyDescent="0.4">
      <c r="B64" s="7">
        <v>14836872992.9751</v>
      </c>
      <c r="C64" s="8">
        <v>3048.69926161186</v>
      </c>
      <c r="D64">
        <f t="shared" si="9"/>
        <v>3.0486992616118598</v>
      </c>
    </row>
    <row r="65" spans="2:4" x14ac:dyDescent="0.4">
      <c r="B65" s="7">
        <v>13212250844.378901</v>
      </c>
      <c r="C65" s="8">
        <v>2933.0945485807101</v>
      </c>
      <c r="D65">
        <f t="shared" si="9"/>
        <v>2.9330945485807098</v>
      </c>
    </row>
    <row r="66" spans="2:4" x14ac:dyDescent="0.4">
      <c r="B66" s="7">
        <v>2944599658.5085802</v>
      </c>
      <c r="C66" s="8">
        <v>1778.3171289960701</v>
      </c>
      <c r="D66">
        <f t="shared" si="9"/>
        <v>1.77831712899607</v>
      </c>
    </row>
    <row r="67" spans="2:4" x14ac:dyDescent="0.4">
      <c r="B67" s="7">
        <v>34468297813.2444</v>
      </c>
      <c r="C67" s="8">
        <v>4037.7591018949001</v>
      </c>
      <c r="D67">
        <f t="shared" si="9"/>
        <v>4.0377591018948999</v>
      </c>
    </row>
    <row r="68" spans="2:4" x14ac:dyDescent="0.4">
      <c r="B68" s="7">
        <v>4050624878.9549499</v>
      </c>
      <c r="C68" s="8">
        <v>1977.764001819</v>
      </c>
      <c r="D68">
        <f t="shared" si="9"/>
        <v>1.9777640018189999</v>
      </c>
    </row>
    <row r="69" spans="2:4" x14ac:dyDescent="0.4">
      <c r="B69" s="7">
        <v>25057408210.439098</v>
      </c>
      <c r="C69" s="8">
        <v>3630.6064534082202</v>
      </c>
      <c r="D69">
        <f t="shared" ref="D69:D132" si="13">C69*0.001</f>
        <v>3.6306064534082201</v>
      </c>
    </row>
    <row r="70" spans="2:4" x14ac:dyDescent="0.4">
      <c r="B70" s="7">
        <v>4435502004.1259499</v>
      </c>
      <c r="C70" s="8">
        <v>2038.51879122641</v>
      </c>
      <c r="D70">
        <f t="shared" si="13"/>
        <v>2.03851879122641</v>
      </c>
    </row>
    <row r="71" spans="2:4" x14ac:dyDescent="0.4">
      <c r="B71" s="7">
        <v>1055684531.91662</v>
      </c>
      <c r="C71" s="8">
        <v>1263.3155600585601</v>
      </c>
      <c r="D71">
        <f t="shared" si="13"/>
        <v>1.2633155600585599</v>
      </c>
    </row>
    <row r="72" spans="2:4" x14ac:dyDescent="0.4">
      <c r="B72" s="7">
        <v>29280837221.271702</v>
      </c>
      <c r="C72" s="8">
        <v>3824.0916242883</v>
      </c>
      <c r="D72">
        <f t="shared" si="13"/>
        <v>3.8240916242882999</v>
      </c>
    </row>
    <row r="73" spans="2:4" x14ac:dyDescent="0.4">
      <c r="B73" s="7">
        <v>12037823020.9571</v>
      </c>
      <c r="C73" s="8">
        <v>2843.4773766389198</v>
      </c>
      <c r="D73">
        <f t="shared" si="13"/>
        <v>2.8434773766389201</v>
      </c>
    </row>
    <row r="74" spans="2:4" x14ac:dyDescent="0.4">
      <c r="B74" s="7">
        <v>1503653105.19016</v>
      </c>
      <c r="C74" s="8">
        <v>1421.4001089389999</v>
      </c>
      <c r="D74">
        <f t="shared" si="13"/>
        <v>1.421400108939</v>
      </c>
    </row>
    <row r="75" spans="2:4" x14ac:dyDescent="0.4">
      <c r="B75" s="7">
        <v>37039577016.778297</v>
      </c>
      <c r="C75" s="8">
        <v>4135.7644778289896</v>
      </c>
      <c r="D75">
        <f t="shared" si="13"/>
        <v>4.1357644778289897</v>
      </c>
    </row>
    <row r="76" spans="2:4" x14ac:dyDescent="0.4">
      <c r="B76" s="8">
        <v>11213719807.3225</v>
      </c>
      <c r="C76" s="8">
        <v>2777.0499585156299</v>
      </c>
      <c r="D76">
        <f t="shared" si="13"/>
        <v>2.7770499585156299</v>
      </c>
    </row>
    <row r="77" spans="2:4" x14ac:dyDescent="0.4">
      <c r="B77" s="8">
        <v>4386957099.63517</v>
      </c>
      <c r="C77" s="8">
        <v>2031.0545525428799</v>
      </c>
      <c r="D77">
        <f t="shared" si="13"/>
        <v>2.03105455254288</v>
      </c>
    </row>
    <row r="78" spans="2:4" x14ac:dyDescent="0.4">
      <c r="B78" s="8">
        <v>32221308788.634899</v>
      </c>
      <c r="C78" s="8">
        <v>3948.0397644148302</v>
      </c>
      <c r="D78">
        <f t="shared" si="13"/>
        <v>3.9480397644148302</v>
      </c>
    </row>
    <row r="79" spans="2:4" x14ac:dyDescent="0.4">
      <c r="B79" s="8">
        <v>2098260419.37414</v>
      </c>
      <c r="C79" s="8">
        <v>1588.3769960402699</v>
      </c>
      <c r="D79">
        <f t="shared" si="13"/>
        <v>1.5883769960402701</v>
      </c>
    </row>
    <row r="80" spans="2:4" x14ac:dyDescent="0.4">
      <c r="B80" s="8">
        <v>14656259537.801901</v>
      </c>
      <c r="C80" s="8">
        <v>3036.2778281574301</v>
      </c>
      <c r="D80">
        <f t="shared" si="13"/>
        <v>3.0362778281574299</v>
      </c>
    </row>
    <row r="81" spans="2:4" x14ac:dyDescent="0.4">
      <c r="B81" s="8">
        <v>5615904219.3702803</v>
      </c>
      <c r="C81" s="8">
        <v>2205.3305309750099</v>
      </c>
      <c r="D81">
        <f t="shared" si="13"/>
        <v>2.2053305309750102</v>
      </c>
    </row>
    <row r="82" spans="2:4" x14ac:dyDescent="0.4">
      <c r="B82" s="8">
        <v>2238548082.1096401</v>
      </c>
      <c r="C82" s="8">
        <v>1623.0152540323099</v>
      </c>
      <c r="D82">
        <f t="shared" si="13"/>
        <v>1.62301525403231</v>
      </c>
    </row>
    <row r="83" spans="2:4" x14ac:dyDescent="0.4">
      <c r="B83" s="8">
        <v>10597410353.6971</v>
      </c>
      <c r="C83" s="8">
        <v>2725.2125256311001</v>
      </c>
      <c r="D83">
        <f t="shared" si="13"/>
        <v>2.7252125256310999</v>
      </c>
    </row>
    <row r="84" spans="2:4" x14ac:dyDescent="0.4">
      <c r="B84" s="8">
        <v>10426024114.510201</v>
      </c>
      <c r="C84" s="8">
        <v>2710.441475053</v>
      </c>
      <c r="D84">
        <f t="shared" si="13"/>
        <v>2.7104414750529999</v>
      </c>
    </row>
    <row r="85" spans="2:4" x14ac:dyDescent="0.4">
      <c r="B85" s="8">
        <v>3876669529.1929402</v>
      </c>
      <c r="C85" s="8">
        <v>1949.03686117712</v>
      </c>
      <c r="D85">
        <f t="shared" si="13"/>
        <v>1.9490368611771201</v>
      </c>
    </row>
    <row r="86" spans="2:4" x14ac:dyDescent="0.4">
      <c r="B86" s="8">
        <v>39345212649.273102</v>
      </c>
      <c r="C86" s="8">
        <v>4219.8572341061599</v>
      </c>
      <c r="D86">
        <f t="shared" si="13"/>
        <v>4.2198572341061604</v>
      </c>
    </row>
    <row r="87" spans="2:4" x14ac:dyDescent="0.4">
      <c r="B87" s="8">
        <v>26340947449.394501</v>
      </c>
      <c r="C87" s="8">
        <v>3691.5684293301701</v>
      </c>
      <c r="D87">
        <f t="shared" si="13"/>
        <v>3.6915684293301698</v>
      </c>
    </row>
    <row r="88" spans="2:4" x14ac:dyDescent="0.4">
      <c r="B88" s="8">
        <v>21181713758.607101</v>
      </c>
      <c r="C88" s="8">
        <v>3432.8447070153602</v>
      </c>
      <c r="D88">
        <f t="shared" si="13"/>
        <v>3.4328447070153598</v>
      </c>
    </row>
    <row r="89" spans="2:4" x14ac:dyDescent="0.4">
      <c r="B89" s="8">
        <v>27210666908.198101</v>
      </c>
      <c r="C89" s="8">
        <v>3731.7584187786101</v>
      </c>
      <c r="D89">
        <f t="shared" si="13"/>
        <v>3.7317584187786101</v>
      </c>
    </row>
    <row r="90" spans="2:4" x14ac:dyDescent="0.4">
      <c r="B90" s="8">
        <v>2685243224.7664099</v>
      </c>
      <c r="C90" s="8">
        <v>1724.49392606743</v>
      </c>
      <c r="D90">
        <f t="shared" si="13"/>
        <v>1.7244939260674299</v>
      </c>
    </row>
    <row r="91" spans="2:4" x14ac:dyDescent="0.4">
      <c r="B91" s="8">
        <v>16147944464.3496</v>
      </c>
      <c r="C91" s="8">
        <v>3135.9770442849999</v>
      </c>
      <c r="D91">
        <f t="shared" si="13"/>
        <v>3.1359770442850001</v>
      </c>
    </row>
    <row r="92" spans="2:4" x14ac:dyDescent="0.4">
      <c r="B92" s="8">
        <v>12840807001.936199</v>
      </c>
      <c r="C92" s="8">
        <v>2905.3462572926501</v>
      </c>
      <c r="D92">
        <f t="shared" si="13"/>
        <v>2.9053462572926501</v>
      </c>
    </row>
    <row r="93" spans="2:4" x14ac:dyDescent="0.4">
      <c r="B93" s="8">
        <v>13317848096.302401</v>
      </c>
      <c r="C93" s="8">
        <v>2940.88795237979</v>
      </c>
      <c r="D93">
        <f t="shared" si="13"/>
        <v>2.9408879523797902</v>
      </c>
    </row>
    <row r="94" spans="2:4" x14ac:dyDescent="0.4">
      <c r="B94" s="8">
        <v>1946092253.70996</v>
      </c>
      <c r="C94" s="8">
        <v>1549.0125410409501</v>
      </c>
      <c r="D94">
        <f t="shared" si="13"/>
        <v>1.5490125410409501</v>
      </c>
    </row>
    <row r="95" spans="2:4" x14ac:dyDescent="0.4">
      <c r="B95" s="8">
        <v>13510679873.355801</v>
      </c>
      <c r="C95" s="8">
        <v>2955.01389367719</v>
      </c>
      <c r="D95">
        <f t="shared" si="13"/>
        <v>2.9550138936771901</v>
      </c>
    </row>
    <row r="96" spans="2:4" x14ac:dyDescent="0.4">
      <c r="B96" s="8">
        <v>17546039948.056499</v>
      </c>
      <c r="C96" s="8">
        <v>3223.9885977107201</v>
      </c>
      <c r="D96">
        <f t="shared" si="13"/>
        <v>3.2239885977107199</v>
      </c>
    </row>
    <row r="97" spans="2:4" x14ac:dyDescent="0.4">
      <c r="B97" s="8">
        <v>2414008632.0543299</v>
      </c>
      <c r="C97" s="8">
        <v>1664.3579397553101</v>
      </c>
      <c r="D97">
        <f t="shared" si="13"/>
        <v>1.6643579397553101</v>
      </c>
    </row>
    <row r="98" spans="2:4" x14ac:dyDescent="0.4">
      <c r="B98" s="8">
        <v>12422990626.279699</v>
      </c>
      <c r="C98" s="8">
        <v>2873.4866144706002</v>
      </c>
      <c r="D98">
        <f t="shared" si="13"/>
        <v>2.8734866144705999</v>
      </c>
    </row>
    <row r="99" spans="2:4" x14ac:dyDescent="0.4">
      <c r="B99" s="8">
        <v>2212602653.5544701</v>
      </c>
      <c r="C99" s="8">
        <v>1616.72046400166</v>
      </c>
      <c r="D99">
        <f t="shared" si="13"/>
        <v>1.6167204640016599</v>
      </c>
    </row>
    <row r="100" spans="2:4" x14ac:dyDescent="0.4">
      <c r="B100" s="8">
        <v>2512915109.0559702</v>
      </c>
      <c r="C100" s="8">
        <v>1686.78500552841</v>
      </c>
      <c r="D100">
        <f t="shared" si="13"/>
        <v>1.6867850055284099</v>
      </c>
    </row>
    <row r="101" spans="2:4" x14ac:dyDescent="0.4">
      <c r="B101" s="8">
        <v>39377830212.502602</v>
      </c>
      <c r="C101" s="8">
        <v>4221.0230128886096</v>
      </c>
      <c r="D101">
        <f t="shared" si="13"/>
        <v>4.2210230128886099</v>
      </c>
    </row>
    <row r="102" spans="2:4" x14ac:dyDescent="0.4">
      <c r="B102" s="8">
        <v>3036496479.6167598</v>
      </c>
      <c r="C102" s="8">
        <v>1796.6275426514401</v>
      </c>
      <c r="D102">
        <f t="shared" si="13"/>
        <v>1.79662754265144</v>
      </c>
    </row>
    <row r="103" spans="2:4" x14ac:dyDescent="0.4">
      <c r="B103" s="8">
        <v>3242611299.0087399</v>
      </c>
      <c r="C103" s="8">
        <v>1836.39213096925</v>
      </c>
      <c r="D103">
        <f t="shared" si="13"/>
        <v>1.8363921309692499</v>
      </c>
    </row>
    <row r="104" spans="2:4" x14ac:dyDescent="0.4">
      <c r="B104" s="8">
        <v>7014818334.7495403</v>
      </c>
      <c r="C104" s="8">
        <v>2375.04915307495</v>
      </c>
      <c r="D104">
        <f t="shared" si="13"/>
        <v>2.3750491530749498</v>
      </c>
    </row>
    <row r="105" spans="2:4" x14ac:dyDescent="0.4">
      <c r="B105" s="8">
        <v>10081555357.2227</v>
      </c>
      <c r="C105" s="8">
        <v>2680.2561772398599</v>
      </c>
      <c r="D105">
        <f t="shared" si="13"/>
        <v>2.6802561772398601</v>
      </c>
    </row>
    <row r="106" spans="2:4" x14ac:dyDescent="0.4">
      <c r="B106" s="8">
        <v>8472658821.2345896</v>
      </c>
      <c r="C106" s="8">
        <v>2529.3389509774202</v>
      </c>
      <c r="D106">
        <f t="shared" si="13"/>
        <v>2.52933895097742</v>
      </c>
    </row>
    <row r="107" spans="2:4" x14ac:dyDescent="0.4">
      <c r="B107" s="8">
        <v>29872184588.311798</v>
      </c>
      <c r="C107" s="8">
        <v>3849.66365888886</v>
      </c>
      <c r="D107">
        <f t="shared" si="13"/>
        <v>3.84966365888886</v>
      </c>
    </row>
    <row r="108" spans="2:4" x14ac:dyDescent="0.4">
      <c r="B108" s="8">
        <v>1422411431.83605</v>
      </c>
      <c r="C108" s="8">
        <v>1395.3255195173199</v>
      </c>
      <c r="D108">
        <f t="shared" si="13"/>
        <v>1.39532551951732</v>
      </c>
    </row>
    <row r="109" spans="2:4" x14ac:dyDescent="0.4">
      <c r="B109" s="8">
        <v>874658527.50648606</v>
      </c>
      <c r="C109" s="8">
        <v>1186.53340820732</v>
      </c>
      <c r="D109">
        <f t="shared" si="13"/>
        <v>1.18653340820732</v>
      </c>
    </row>
    <row r="110" spans="2:4" x14ac:dyDescent="0.4">
      <c r="B110" s="8">
        <v>400835310.358455</v>
      </c>
      <c r="C110" s="8">
        <v>914.79219388752904</v>
      </c>
      <c r="D110">
        <f t="shared" si="13"/>
        <v>0.91479219388752897</v>
      </c>
    </row>
    <row r="111" spans="2:4" x14ac:dyDescent="0.4">
      <c r="D111">
        <f t="shared" si="13"/>
        <v>0</v>
      </c>
    </row>
    <row r="112" spans="2:4" x14ac:dyDescent="0.4">
      <c r="D112">
        <f t="shared" si="13"/>
        <v>0</v>
      </c>
    </row>
    <row r="113" spans="4:4" x14ac:dyDescent="0.4">
      <c r="D113">
        <f t="shared" si="13"/>
        <v>0</v>
      </c>
    </row>
    <row r="114" spans="4:4" x14ac:dyDescent="0.4">
      <c r="D114">
        <f t="shared" si="13"/>
        <v>0</v>
      </c>
    </row>
    <row r="115" spans="4:4" x14ac:dyDescent="0.4">
      <c r="D115">
        <f t="shared" si="13"/>
        <v>0</v>
      </c>
    </row>
    <row r="116" spans="4:4" x14ac:dyDescent="0.4">
      <c r="D116">
        <f t="shared" si="13"/>
        <v>0</v>
      </c>
    </row>
    <row r="117" spans="4:4" x14ac:dyDescent="0.4">
      <c r="D117">
        <f t="shared" si="13"/>
        <v>0</v>
      </c>
    </row>
    <row r="118" spans="4:4" x14ac:dyDescent="0.4">
      <c r="D118">
        <f t="shared" si="13"/>
        <v>0</v>
      </c>
    </row>
    <row r="119" spans="4:4" x14ac:dyDescent="0.4">
      <c r="D119">
        <f t="shared" si="13"/>
        <v>0</v>
      </c>
    </row>
    <row r="120" spans="4:4" x14ac:dyDescent="0.4">
      <c r="D120">
        <f t="shared" si="13"/>
        <v>0</v>
      </c>
    </row>
    <row r="121" spans="4:4" x14ac:dyDescent="0.4">
      <c r="D121">
        <f t="shared" si="13"/>
        <v>0</v>
      </c>
    </row>
    <row r="122" spans="4:4" x14ac:dyDescent="0.4">
      <c r="D122">
        <f t="shared" si="13"/>
        <v>0</v>
      </c>
    </row>
    <row r="123" spans="4:4" x14ac:dyDescent="0.4">
      <c r="D123">
        <f t="shared" si="13"/>
        <v>0</v>
      </c>
    </row>
    <row r="124" spans="4:4" x14ac:dyDescent="0.4">
      <c r="D124">
        <f t="shared" si="13"/>
        <v>0</v>
      </c>
    </row>
    <row r="125" spans="4:4" x14ac:dyDescent="0.4">
      <c r="D125">
        <f t="shared" si="13"/>
        <v>0</v>
      </c>
    </row>
    <row r="126" spans="4:4" x14ac:dyDescent="0.4">
      <c r="D126">
        <f t="shared" si="13"/>
        <v>0</v>
      </c>
    </row>
    <row r="127" spans="4:4" x14ac:dyDescent="0.4">
      <c r="D127">
        <f t="shared" si="13"/>
        <v>0</v>
      </c>
    </row>
    <row r="128" spans="4:4" x14ac:dyDescent="0.4">
      <c r="D128">
        <f t="shared" si="13"/>
        <v>0</v>
      </c>
    </row>
    <row r="129" spans="4:4" x14ac:dyDescent="0.4">
      <c r="D129">
        <f t="shared" si="13"/>
        <v>0</v>
      </c>
    </row>
    <row r="130" spans="4:4" x14ac:dyDescent="0.4">
      <c r="D130">
        <f t="shared" si="13"/>
        <v>0</v>
      </c>
    </row>
    <row r="131" spans="4:4" x14ac:dyDescent="0.4">
      <c r="D131">
        <f t="shared" si="13"/>
        <v>0</v>
      </c>
    </row>
    <row r="132" spans="4:4" x14ac:dyDescent="0.4">
      <c r="D132">
        <f t="shared" si="13"/>
        <v>0</v>
      </c>
    </row>
    <row r="133" spans="4:4" x14ac:dyDescent="0.4">
      <c r="D133">
        <f t="shared" ref="D133:D145" si="14">C133*0.001</f>
        <v>0</v>
      </c>
    </row>
    <row r="134" spans="4:4" x14ac:dyDescent="0.4">
      <c r="D134">
        <f t="shared" si="14"/>
        <v>0</v>
      </c>
    </row>
    <row r="135" spans="4:4" x14ac:dyDescent="0.4">
      <c r="D135">
        <f t="shared" si="14"/>
        <v>0</v>
      </c>
    </row>
    <row r="136" spans="4:4" x14ac:dyDescent="0.4">
      <c r="D136">
        <f t="shared" si="14"/>
        <v>0</v>
      </c>
    </row>
    <row r="137" spans="4:4" x14ac:dyDescent="0.4">
      <c r="D137">
        <f t="shared" si="14"/>
        <v>0</v>
      </c>
    </row>
    <row r="138" spans="4:4" x14ac:dyDescent="0.4">
      <c r="D138">
        <f t="shared" si="14"/>
        <v>0</v>
      </c>
    </row>
    <row r="139" spans="4:4" x14ac:dyDescent="0.4">
      <c r="D139">
        <f t="shared" si="14"/>
        <v>0</v>
      </c>
    </row>
    <row r="140" spans="4:4" x14ac:dyDescent="0.4">
      <c r="D140">
        <f t="shared" si="14"/>
        <v>0</v>
      </c>
    </row>
    <row r="141" spans="4:4" x14ac:dyDescent="0.4">
      <c r="D141">
        <f t="shared" si="14"/>
        <v>0</v>
      </c>
    </row>
    <row r="142" spans="4:4" x14ac:dyDescent="0.4">
      <c r="D142">
        <f t="shared" si="14"/>
        <v>0</v>
      </c>
    </row>
    <row r="143" spans="4:4" x14ac:dyDescent="0.4">
      <c r="D143">
        <f t="shared" si="14"/>
        <v>0</v>
      </c>
    </row>
    <row r="144" spans="4:4" x14ac:dyDescent="0.4">
      <c r="D144">
        <f t="shared" si="14"/>
        <v>0</v>
      </c>
    </row>
    <row r="145" spans="4:4" x14ac:dyDescent="0.4">
      <c r="D145">
        <f t="shared" si="14"/>
        <v>0</v>
      </c>
    </row>
  </sheetData>
  <mergeCells count="4">
    <mergeCell ref="F2:I2"/>
    <mergeCell ref="K2:M2"/>
    <mergeCell ref="H3:I3"/>
    <mergeCell ref="L3:M3"/>
  </mergeCells>
  <phoneticPr fontId="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2024-01-11T08:21:00Z</dcterms:created>
  <dcterms:modified xsi:type="dcterms:W3CDTF">2025-07-11T12:32:39Z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2052-6.7.1.8828</vt:lpwstr>
  </property>
  <property fmtid="{D5CDD505-2E9C-101B-9397-08002B2CF9AE}" pid="3" name="ICV">
    <vt:lpwstr>1807F1D004448CF132FD93669BD9814B_43</vt:lpwstr>
  </property>
</Properties>
</file>